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-120" yWindow="-120" windowWidth="19620" windowHeight="9540" activeTab="1"/>
  </bookViews>
  <sheets>
    <sheet name="01-1-1" sheetId="8" r:id="rId1"/>
    <sheet name="01-6-1" sheetId="9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9" l="1"/>
  <c r="O20" i="9"/>
  <c r="M20" i="9"/>
  <c r="R20" i="8"/>
  <c r="O20" i="8"/>
  <c r="M20" i="8"/>
  <c r="R16" i="9" l="1"/>
  <c r="O16" i="9"/>
  <c r="M16" i="9"/>
  <c r="J16" i="9"/>
  <c r="J13" i="9" s="1"/>
  <c r="I16" i="9"/>
  <c r="I13" i="9" s="1"/>
  <c r="F16" i="9"/>
  <c r="F13" i="9"/>
  <c r="M13" i="9" l="1"/>
  <c r="R13" i="9"/>
  <c r="O13" i="9"/>
  <c r="R16" i="8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<sst xmlns="http://schemas.openxmlformats.org/spreadsheetml/2006/main" count="183" uniqueCount="50">
  <si>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</si>
  <si>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</si>
  <si>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</si>
  <si>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</si>
  <si>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</si>
  <si>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</si>
  <si>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</si>
  <si>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</si>
  <si>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</si>
  <si>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</si>
  <si>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</si>
  <si>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</si>
  <si>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</si>
  <si>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</si>
  <si>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</si>
  <si>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</si>
  <si>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</si>
  <si>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</si>
  <si>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</si>
  <si>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</si>
  <si>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</si>
  <si>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</si>
  <si>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</si>
  <si>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</si>
  <si>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</si>
  <si>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</si>
  <si>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</si>
  <si>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</si>
  <si>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</si>
  <si>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</si>
  <si>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</si>
  <si>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</si>
  <si>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</si>
  <si>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</si>
  <si>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</si>
  <si>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</si>
  <si>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2. Ծրագրի անվանումը՝ Օրենսդիր և գործադիր մարմիններ, պետական կառավարում</t>
  </si>
  <si>
    <t>ԾԱՆՈՒՑՈՒՄ
ԱՇՈՑՔԻ ՀԱՄԱՅՆՔԱՊԵՏՐԱՆԻ 2022 ԹՎԱԿԱՆԻ ԳՆՈՒՄՆԵՐԻ ՊԼԱՆՈՒՄ 
ՓՈՓՈԽՈՒԹՅՈՒՆՆԵՐԻ ԵՎ ԼՐԱՑՈՒՄՆԵՐԻ ՄԱՍԻՆ</t>
  </si>
  <si>
    <t>6</t>
  </si>
  <si>
    <t>2. Ծրագրի անվանումը՝ Ընդհանուր բնույթի հանրային ծառայություններ (այլ դասերին չպատկանող)</t>
  </si>
  <si>
    <t>ԳՀ</t>
  </si>
  <si>
    <t>Վարչական սարքավորումներ</t>
  </si>
  <si>
    <t>Հատուկ նպատակային այլ նյութեր</t>
  </si>
  <si>
    <t>30232110</t>
  </si>
  <si>
    <t>Լազերային տպիչներ</t>
  </si>
  <si>
    <t>Խմելու ջրի խողովակաշարեր</t>
  </si>
  <si>
    <t>44161270</t>
  </si>
  <si>
    <t>մետր</t>
  </si>
  <si>
    <t>31531300</t>
  </si>
  <si>
    <t>Տնտեսող լամպեր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</si>
</sst>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5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4.25" x14ac:dyDescent="0.15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4.25" x14ac:dyDescent="0.15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14.25" x14ac:dyDescent="0.15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14.25" x14ac:dyDescent="0.25">
      <c r="A6" s="21" t="s">
        <v>30</v>
      </c>
      <c r="B6" s="21"/>
      <c r="C6" s="21"/>
      <c r="D6" s="21"/>
      <c r="E6" s="21"/>
      <c r="F6" s="21"/>
      <c r="G6" s="21"/>
      <c r="H6" s="21"/>
      <c r="I6" s="22"/>
      <c r="J6" s="4" t="s">
        <v>35</v>
      </c>
      <c r="K6" s="23"/>
      <c r="L6" s="24"/>
      <c r="M6" s="24"/>
      <c r="N6" s="24"/>
      <c r="O6" s="24"/>
      <c r="P6" s="24"/>
      <c r="Q6" s="24"/>
      <c r="R6" s="24"/>
      <c r="S6" s="24"/>
    </row>
    <row r="7" spans="1:19" ht="14.25" x14ac:dyDescent="0.25">
      <c r="A7" s="21" t="s">
        <v>31</v>
      </c>
      <c r="B7" s="21"/>
      <c r="C7" s="21"/>
      <c r="D7" s="21"/>
      <c r="E7" s="21"/>
      <c r="F7" s="21"/>
      <c r="G7" s="21"/>
      <c r="H7" s="21"/>
      <c r="I7" s="22"/>
      <c r="J7" s="4" t="s">
        <v>34</v>
      </c>
      <c r="K7" s="23"/>
      <c r="L7" s="24"/>
      <c r="M7" s="24"/>
      <c r="N7" s="24"/>
      <c r="O7" s="24"/>
      <c r="P7" s="24"/>
      <c r="Q7" s="24"/>
      <c r="R7" s="24"/>
      <c r="S7" s="24"/>
    </row>
    <row r="8" spans="1:19" ht="14.25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2"/>
      <c r="J8" s="4" t="s">
        <v>34</v>
      </c>
      <c r="K8" s="23"/>
      <c r="L8" s="24"/>
      <c r="M8" s="24"/>
      <c r="N8" s="24"/>
      <c r="O8" s="24"/>
      <c r="P8" s="24"/>
      <c r="Q8" s="24"/>
      <c r="R8" s="24"/>
      <c r="S8" s="24"/>
    </row>
    <row r="9" spans="1:19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86.25" customHeight="1" x14ac:dyDescent="0.15">
      <c r="A10" s="32" t="s">
        <v>0</v>
      </c>
      <c r="B10" s="31" t="s">
        <v>5</v>
      </c>
      <c r="C10" s="31"/>
      <c r="D10" s="31"/>
      <c r="E10" s="31"/>
      <c r="F10" s="31"/>
      <c r="G10" s="31" t="s">
        <v>2</v>
      </c>
      <c r="H10" s="32"/>
      <c r="I10" s="32"/>
      <c r="J10" s="31" t="s">
        <v>13</v>
      </c>
      <c r="K10" s="31" t="s">
        <v>15</v>
      </c>
      <c r="L10" s="32"/>
      <c r="M10" s="32"/>
      <c r="N10" s="31" t="s">
        <v>3</v>
      </c>
      <c r="O10" s="32"/>
      <c r="P10" s="31" t="s">
        <v>20</v>
      </c>
      <c r="Q10" s="32"/>
      <c r="R10" s="32"/>
      <c r="S10" s="32" t="s">
        <v>4</v>
      </c>
    </row>
    <row r="11" spans="1:19" ht="86.25" customHeight="1" x14ac:dyDescent="0.15">
      <c r="A11" s="32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2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2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340</v>
      </c>
      <c r="N13" s="3" t="s">
        <v>22</v>
      </c>
      <c r="O13" s="6">
        <f>O16+O20</f>
        <v>340</v>
      </c>
      <c r="P13" s="3" t="s">
        <v>22</v>
      </c>
      <c r="Q13" s="3" t="s">
        <v>22</v>
      </c>
      <c r="R13" s="6">
        <f>R16+R20</f>
        <v>340</v>
      </c>
      <c r="S13" s="3" t="s">
        <v>22</v>
      </c>
    </row>
    <row r="14" spans="1:19" x14ac:dyDescent="0.15">
      <c r="A14" s="33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15">
      <c r="A15" s="29" t="s">
        <v>24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30" t="s">
        <v>26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9" t="s">
        <v>27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340</v>
      </c>
      <c r="N20" s="11" t="s">
        <v>22</v>
      </c>
      <c r="O20" s="5">
        <f>SUM(O22:O22)</f>
        <v>340</v>
      </c>
      <c r="P20" s="11" t="s">
        <v>22</v>
      </c>
      <c r="Q20" s="11" t="s">
        <v>22</v>
      </c>
      <c r="R20" s="5">
        <f>SUM(R22:R22)</f>
        <v>340</v>
      </c>
      <c r="S20" s="11" t="s">
        <v>22</v>
      </c>
    </row>
    <row r="21" spans="1:19" x14ac:dyDescent="0.15">
      <c r="A21" s="30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s="13" customFormat="1" ht="19.5" x14ac:dyDescent="0.15">
      <c r="A22" s="7">
        <v>1</v>
      </c>
      <c r="B22" s="20" t="s">
        <v>43</v>
      </c>
      <c r="C22" s="9" t="s">
        <v>44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4</v>
      </c>
      <c r="L22" s="7">
        <v>85000</v>
      </c>
      <c r="M22" s="8">
        <v>340</v>
      </c>
      <c r="N22" s="7">
        <v>4</v>
      </c>
      <c r="O22" s="8">
        <v>340</v>
      </c>
      <c r="P22" s="9" t="s">
        <v>41</v>
      </c>
      <c r="Q22" s="7">
        <v>5122</v>
      </c>
      <c r="R22" s="8">
        <v>340</v>
      </c>
      <c r="S22" s="7" t="s">
        <v>40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5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4.25" x14ac:dyDescent="0.15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4.25" x14ac:dyDescent="0.15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14.25" x14ac:dyDescent="0.15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14.25" x14ac:dyDescent="0.25">
      <c r="A6" s="21" t="s">
        <v>30</v>
      </c>
      <c r="B6" s="21"/>
      <c r="C6" s="21"/>
      <c r="D6" s="21"/>
      <c r="E6" s="21"/>
      <c r="F6" s="21"/>
      <c r="G6" s="21"/>
      <c r="H6" s="21"/>
      <c r="I6" s="22"/>
      <c r="J6" s="4" t="s">
        <v>35</v>
      </c>
      <c r="K6" s="23"/>
      <c r="L6" s="24"/>
      <c r="M6" s="24"/>
      <c r="N6" s="24"/>
      <c r="O6" s="24"/>
      <c r="P6" s="24"/>
      <c r="Q6" s="24"/>
      <c r="R6" s="24"/>
      <c r="S6" s="24"/>
    </row>
    <row r="7" spans="1:19" ht="14.25" x14ac:dyDescent="0.25">
      <c r="A7" s="21" t="s">
        <v>31</v>
      </c>
      <c r="B7" s="21"/>
      <c r="C7" s="21"/>
      <c r="D7" s="21"/>
      <c r="E7" s="21"/>
      <c r="F7" s="21"/>
      <c r="G7" s="21"/>
      <c r="H7" s="21"/>
      <c r="I7" s="22"/>
      <c r="J7" s="4" t="s">
        <v>38</v>
      </c>
      <c r="K7" s="23"/>
      <c r="L7" s="24"/>
      <c r="M7" s="24"/>
      <c r="N7" s="24"/>
      <c r="O7" s="24"/>
      <c r="P7" s="24"/>
      <c r="Q7" s="24"/>
      <c r="R7" s="24"/>
      <c r="S7" s="24"/>
    </row>
    <row r="8" spans="1:19" ht="14.25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2"/>
      <c r="J8" s="4" t="s">
        <v>34</v>
      </c>
      <c r="K8" s="23"/>
      <c r="L8" s="24"/>
      <c r="M8" s="24"/>
      <c r="N8" s="24"/>
      <c r="O8" s="24"/>
      <c r="P8" s="24"/>
      <c r="Q8" s="24"/>
      <c r="R8" s="24"/>
      <c r="S8" s="24"/>
    </row>
    <row r="9" spans="1:19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86.25" customHeight="1" x14ac:dyDescent="0.15">
      <c r="A10" s="32" t="s">
        <v>0</v>
      </c>
      <c r="B10" s="31" t="s">
        <v>5</v>
      </c>
      <c r="C10" s="31"/>
      <c r="D10" s="31"/>
      <c r="E10" s="31"/>
      <c r="F10" s="31"/>
      <c r="G10" s="31" t="s">
        <v>2</v>
      </c>
      <c r="H10" s="32"/>
      <c r="I10" s="32"/>
      <c r="J10" s="31" t="s">
        <v>13</v>
      </c>
      <c r="K10" s="31" t="s">
        <v>15</v>
      </c>
      <c r="L10" s="32"/>
      <c r="M10" s="32"/>
      <c r="N10" s="31" t="s">
        <v>3</v>
      </c>
      <c r="O10" s="32"/>
      <c r="P10" s="31" t="s">
        <v>20</v>
      </c>
      <c r="Q10" s="32"/>
      <c r="R10" s="32"/>
      <c r="S10" s="32" t="s">
        <v>4</v>
      </c>
    </row>
    <row r="11" spans="1:19" ht="86.25" customHeight="1" x14ac:dyDescent="0.15">
      <c r="A11" s="32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32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32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450</v>
      </c>
      <c r="N13" s="3" t="s">
        <v>22</v>
      </c>
      <c r="O13" s="6">
        <f>O16+O20</f>
        <v>450</v>
      </c>
      <c r="P13" s="3" t="s">
        <v>22</v>
      </c>
      <c r="Q13" s="3" t="s">
        <v>22</v>
      </c>
      <c r="R13" s="6">
        <f>R16+R20</f>
        <v>450</v>
      </c>
      <c r="S13" s="3" t="s">
        <v>22</v>
      </c>
    </row>
    <row r="14" spans="1:19" x14ac:dyDescent="0.15">
      <c r="A14" s="33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15">
      <c r="A15" s="29" t="s">
        <v>24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30" t="s">
        <v>26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 x14ac:dyDescent="0.15">
      <c r="A18" s="17"/>
      <c r="B18" s="17"/>
      <c r="C18" s="16"/>
      <c r="D18" s="17"/>
      <c r="E18" s="17"/>
      <c r="F18" s="19"/>
      <c r="G18" s="17"/>
      <c r="H18" s="17"/>
      <c r="I18" s="19"/>
      <c r="J18" s="19"/>
      <c r="K18" s="17"/>
      <c r="L18" s="17"/>
      <c r="M18" s="19"/>
      <c r="N18" s="17"/>
      <c r="O18" s="19"/>
      <c r="P18" s="9"/>
      <c r="Q18" s="17"/>
      <c r="R18" s="19"/>
      <c r="S18" s="17"/>
    </row>
    <row r="19" spans="1:19" x14ac:dyDescent="0.15">
      <c r="A19" s="29" t="s">
        <v>27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SUM(M22:M22)</f>
        <v>450</v>
      </c>
      <c r="N20" s="17" t="s">
        <v>22</v>
      </c>
      <c r="O20" s="5">
        <f>SUM(O22:O22)</f>
        <v>450</v>
      </c>
      <c r="P20" s="17" t="s">
        <v>22</v>
      </c>
      <c r="Q20" s="17" t="s">
        <v>22</v>
      </c>
      <c r="R20" s="5">
        <f>SUM(R22:R22)</f>
        <v>450</v>
      </c>
      <c r="S20" s="17" t="s">
        <v>22</v>
      </c>
    </row>
    <row r="21" spans="1:19" x14ac:dyDescent="0.15">
      <c r="A21" s="30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ht="29.25" x14ac:dyDescent="0.15">
      <c r="A22" s="7">
        <v>1</v>
      </c>
      <c r="B22" s="20" t="s">
        <v>46</v>
      </c>
      <c r="C22" s="9" t="s">
        <v>45</v>
      </c>
      <c r="D22" s="7" t="s">
        <v>47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1000</v>
      </c>
      <c r="L22" s="7">
        <v>450</v>
      </c>
      <c r="M22" s="8">
        <v>450</v>
      </c>
      <c r="N22" s="7">
        <v>1000</v>
      </c>
      <c r="O22" s="8">
        <v>450</v>
      </c>
      <c r="P22" s="9" t="s">
        <v>42</v>
      </c>
      <c r="Q22" s="7">
        <v>4269</v>
      </c>
      <c r="R22" s="8">
        <v>450</v>
      </c>
      <c r="S22" s="7" t="s">
        <v>40</v>
      </c>
    </row>
    <row r="23" spans="1:19" ht="29.25" x14ac:dyDescent="0.15">
      <c r="A23" s="7">
        <v>1</v>
      </c>
      <c r="B23" s="20" t="s">
        <v>48</v>
      </c>
      <c r="C23" s="9" t="s">
        <v>49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6</v>
      </c>
      <c r="L23" s="7">
        <v>6000</v>
      </c>
      <c r="M23" s="8">
        <v>36</v>
      </c>
      <c r="N23" s="7">
        <v>6</v>
      </c>
      <c r="O23" s="8">
        <v>36</v>
      </c>
      <c r="P23" s="9" t="s">
        <v>42</v>
      </c>
      <c r="Q23" s="7">
        <v>4269</v>
      </c>
      <c r="R23" s="8">
        <v>36</v>
      </c>
      <c r="S23" s="7" t="s">
        <v>40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01-1-1</vt:lpstr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2022-10-12T06:04:48Z</dcterms:modified>
</cp:coreProperties>
</file>